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6-2027 ВТОРА СЕСИЯ ЕПК\Tyrg_DPF_EPK_vtora tragna sesiq_2026-2027\"/>
    </mc:Choice>
  </mc:AlternateContent>
  <bookViews>
    <workbookView xWindow="480" yWindow="30" windowWidth="15315" windowHeight="7995" tabRatio="866"/>
  </bookViews>
  <sheets>
    <sheet name="§12а без ПМЛ-стопански дворове" sheetId="2" r:id="rId1"/>
  </sheets>
  <calcPr calcId="162913"/>
</workbook>
</file>

<file path=xl/calcChain.xml><?xml version="1.0" encoding="utf-8"?>
<calcChain xmlns="http://schemas.openxmlformats.org/spreadsheetml/2006/main">
  <c r="M10" i="2" l="1"/>
  <c r="M9" i="2"/>
  <c r="M8" i="2"/>
  <c r="M7" i="2"/>
  <c r="M6" i="2"/>
  <c r="A7" i="2" l="1"/>
  <c r="A8" i="2" s="1"/>
  <c r="A9" i="2" s="1"/>
  <c r="A10" i="2" s="1"/>
  <c r="E11" i="2" l="1"/>
</calcChain>
</file>

<file path=xl/sharedStrings.xml><?xml version="1.0" encoding="utf-8"?>
<sst xmlns="http://schemas.openxmlformats.org/spreadsheetml/2006/main" count="52" uniqueCount="38">
  <si>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</si>
  <si>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</si>
  <si>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</si>
  <si>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</si>
  <si>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</si>
  <si>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</si>
  <si>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</si>
  <si>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нива</t>
  </si>
  <si>
    <t>Брусарци</t>
  </si>
  <si>
    <t>Буковец</t>
  </si>
  <si>
    <t>Василовци</t>
  </si>
  <si>
    <t>Вълчедръм</t>
  </si>
  <si>
    <t>Игнатово</t>
  </si>
  <si>
    <t>Лом</t>
  </si>
  <si>
    <t>Директор ОДЗ - Монтана:</t>
  </si>
  <si>
    <t xml:space="preserve"> /д-р Виолета Гергова/</t>
  </si>
  <si>
    <t>06971.42.142</t>
  </si>
  <si>
    <t>10255.126.7</t>
  </si>
  <si>
    <t>Общо:</t>
  </si>
  <si>
    <t>Добри дол</t>
  </si>
  <si>
    <t>21436.1.307</t>
  </si>
  <si>
    <t>44238.56.33</t>
  </si>
  <si>
    <t>32295.51.304</t>
  </si>
  <si>
    <t>неполивен</t>
  </si>
  <si>
    <t>5 бр.</t>
  </si>
  <si>
    <t>Друг вид нива</t>
  </si>
  <si>
    <t>Поземлен имот с идентификатор по КК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</si>
  <si>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</si>
  <si>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</si>
  <si>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</si>
  <si>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</si>
  <si>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лв./дка</t>
  </si>
  <si>
    <t>евро</t>
  </si>
  <si>
    <t>лева</t>
  </si>
  <si>
    <t>5г.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</si>
  <si>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Mонтана,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</si>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</sst>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39">
    <xf numFmtId="0" fontId="0" fillId="0" borderId="0" xfId="0"/>
    <xf numFmtId="0" fontId="3" fillId="0" borderId="0" xfId="0" applyFont="1" applyAlignment="1">
      <alignment vertical="center"/>
    </xf>
    <xf numFmtId="164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5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ill="1"/>
    <xf numFmtId="0" fontId="6" fillId="0" borderId="3" xfId="0" applyFont="1" applyBorder="1" applyAlignment="1">
      <alignment horizontal="right" vertical="center" wrapText="1"/>
    </xf>
    <xf numFmtId="2" fontId="6" fillId="0" borderId="3" xfId="0" applyNumberFormat="1" applyFont="1" applyBorder="1"/>
    <xf numFmtId="0" fontId="2" fillId="3" borderId="2" xfId="2" applyAlignment="1">
      <alignment horizontal="center" vertical="center" wrapText="1"/>
    </xf>
    <xf numFmtId="0" fontId="12" fillId="0" borderId="3" xfId="0" applyFont="1" applyBorder="1"/>
    <xf numFmtId="2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/>
    <xf numFmtId="2" fontId="5" fillId="0" borderId="3" xfId="0" applyNumberFormat="1" applyFont="1" applyBorder="1"/>
    <xf numFmtId="0" fontId="5" fillId="0" borderId="3" xfId="0" applyFont="1" applyFill="1" applyBorder="1"/>
    <xf numFmtId="0" fontId="5" fillId="0" borderId="0" xfId="0" applyFont="1"/>
    <xf numFmtId="0" fontId="6" fillId="0" borderId="3" xfId="0" applyFont="1" applyFill="1" applyBorder="1" applyAlignment="1">
      <alignment horizontal="right" vertical="center" wrapText="1"/>
    </xf>
    <xf numFmtId="0" fontId="2" fillId="3" borderId="2" xfId="2" applyAlignment="1">
      <alignment horizontal="center" vertical="center" wrapText="1"/>
    </xf>
    <xf numFmtId="0" fontId="12" fillId="0" borderId="3" xfId="0" applyFont="1" applyBorder="1" applyAlignment="1">
      <alignment horizontal="right" vertical="center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Alignment="1"/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sqref="A1:M1"/>
    </sheetView>
  </sheetViews>
  <sheetFormatPr defaultRowHeight="15" x14ac:dyDescent="0.25"/>
  <cols>
    <col min="1" max="1" width="5.85546875" customWidth="1"/>
    <col min="2" max="2" width="12.7109375" customWidth="1"/>
    <col min="3" max="3" width="13.140625" customWidth="1"/>
    <col min="4" max="4" width="14.42578125" customWidth="1"/>
    <col min="5" max="5" width="8" customWidth="1"/>
    <col min="6" max="6" width="7.85546875" customWidth="1"/>
    <col min="7" max="7" width="12.140625" customWidth="1"/>
    <col min="8" max="8" width="11.85546875" customWidth="1"/>
    <col min="9" max="9" width="10.42578125" customWidth="1"/>
    <col min="10" max="10" width="9.85546875" customWidth="1"/>
  </cols>
  <sheetData>
    <row r="1" spans="1:13" ht="76.5" customHeight="1" x14ac:dyDescent="0.25">
      <c r="A1" s="28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15.75" thickBot="1" x14ac:dyDescent="0.3">
      <c r="A2" s="1"/>
    </row>
    <row r="3" spans="1:13" ht="30.75" customHeight="1" thickTop="1" thickBot="1" x14ac:dyDescent="0.3">
      <c r="A3" s="31" t="s">
        <v>4</v>
      </c>
      <c r="B3" s="31" t="s">
        <v>0</v>
      </c>
      <c r="C3" s="31" t="s">
        <v>1</v>
      </c>
      <c r="D3" s="31" t="s">
        <v>26</v>
      </c>
      <c r="E3" s="31" t="s">
        <v>5</v>
      </c>
      <c r="F3" s="31" t="s">
        <v>3</v>
      </c>
      <c r="G3" s="31" t="s">
        <v>2</v>
      </c>
      <c r="H3" s="31" t="s">
        <v>6</v>
      </c>
      <c r="I3" s="31" t="s">
        <v>27</v>
      </c>
      <c r="J3" s="31" t="s">
        <v>28</v>
      </c>
      <c r="K3" s="31"/>
      <c r="L3" s="31" t="s">
        <v>29</v>
      </c>
      <c r="M3" s="31"/>
    </row>
    <row r="4" spans="1:13" ht="38.25" customHeight="1" thickTop="1" thickBot="1" x14ac:dyDescent="0.3">
      <c r="A4" s="31"/>
      <c r="B4" s="31"/>
      <c r="C4" s="31"/>
      <c r="D4" s="31"/>
      <c r="E4" s="31"/>
      <c r="F4" s="31"/>
      <c r="G4" s="31"/>
      <c r="H4" s="31"/>
      <c r="I4" s="31"/>
      <c r="J4" s="18" t="s">
        <v>30</v>
      </c>
      <c r="K4" s="18" t="s">
        <v>31</v>
      </c>
      <c r="L4" s="18" t="s">
        <v>32</v>
      </c>
      <c r="M4" s="18" t="s">
        <v>33</v>
      </c>
    </row>
    <row r="5" spans="1:13" ht="15.75" customHeight="1" thickTop="1" thickBot="1" x14ac:dyDescent="0.3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</row>
    <row r="6" spans="1:13" ht="15.75" thickTop="1" x14ac:dyDescent="0.25">
      <c r="A6" s="14">
        <v>1</v>
      </c>
      <c r="B6" s="14" t="s">
        <v>8</v>
      </c>
      <c r="C6" s="14" t="s">
        <v>9</v>
      </c>
      <c r="D6" s="14" t="s">
        <v>16</v>
      </c>
      <c r="E6" s="16">
        <v>4.3140000000000001</v>
      </c>
      <c r="F6" s="14">
        <v>5</v>
      </c>
      <c r="G6" s="3" t="s">
        <v>7</v>
      </c>
      <c r="H6" s="3" t="s">
        <v>23</v>
      </c>
      <c r="I6" s="20" t="s">
        <v>34</v>
      </c>
      <c r="J6" s="17">
        <v>32</v>
      </c>
      <c r="K6" s="21">
        <v>62.59</v>
      </c>
      <c r="L6" s="27">
        <v>27.61</v>
      </c>
      <c r="M6" s="22">
        <f>L6*1.95583</f>
        <v>54.000466299999999</v>
      </c>
    </row>
    <row r="7" spans="1:13" x14ac:dyDescent="0.25">
      <c r="A7" s="14">
        <f>A6+1</f>
        <v>2</v>
      </c>
      <c r="B7" s="14" t="s">
        <v>8</v>
      </c>
      <c r="C7" s="14" t="s">
        <v>10</v>
      </c>
      <c r="D7" s="14" t="s">
        <v>17</v>
      </c>
      <c r="E7" s="16">
        <v>2.327</v>
      </c>
      <c r="F7" s="14">
        <v>3</v>
      </c>
      <c r="G7" s="3" t="s">
        <v>7</v>
      </c>
      <c r="H7" s="3" t="s">
        <v>23</v>
      </c>
      <c r="I7" s="20" t="s">
        <v>34</v>
      </c>
      <c r="J7" s="17">
        <v>32</v>
      </c>
      <c r="K7" s="21">
        <v>62.59</v>
      </c>
      <c r="L7" s="27">
        <v>14.89</v>
      </c>
      <c r="M7" s="22">
        <f t="shared" ref="M7:M10" si="0">L7*1.95583</f>
        <v>29.122308700000001</v>
      </c>
    </row>
    <row r="8" spans="1:13" s="15" customFormat="1" x14ac:dyDescent="0.25">
      <c r="A8" s="14">
        <f t="shared" ref="A8:A10" si="1">A7+1</f>
        <v>3</v>
      </c>
      <c r="B8" s="4" t="s">
        <v>11</v>
      </c>
      <c r="C8" s="4" t="s">
        <v>12</v>
      </c>
      <c r="D8" s="4" t="s">
        <v>22</v>
      </c>
      <c r="E8" s="25">
        <v>31.408000000000001</v>
      </c>
      <c r="F8" s="4">
        <v>4</v>
      </c>
      <c r="G8" s="19" t="s">
        <v>25</v>
      </c>
      <c r="H8" s="3" t="s">
        <v>23</v>
      </c>
      <c r="I8" s="20" t="s">
        <v>34</v>
      </c>
      <c r="J8" s="17">
        <v>36</v>
      </c>
      <c r="K8" s="23">
        <v>70.41</v>
      </c>
      <c r="L8" s="27">
        <v>226.14</v>
      </c>
      <c r="M8" s="22">
        <f t="shared" si="0"/>
        <v>442.29139619999995</v>
      </c>
    </row>
    <row r="9" spans="1:13" x14ac:dyDescent="0.25">
      <c r="A9" s="14">
        <f t="shared" si="1"/>
        <v>4</v>
      </c>
      <c r="B9" s="4" t="s">
        <v>13</v>
      </c>
      <c r="C9" s="4" t="s">
        <v>19</v>
      </c>
      <c r="D9" s="4" t="s">
        <v>20</v>
      </c>
      <c r="E9" s="2">
        <v>2.8359999999999999</v>
      </c>
      <c r="F9" s="4">
        <v>4</v>
      </c>
      <c r="G9" s="3" t="s">
        <v>7</v>
      </c>
      <c r="H9" s="3" t="s">
        <v>23</v>
      </c>
      <c r="I9" s="20" t="s">
        <v>34</v>
      </c>
      <c r="J9" s="17">
        <v>39</v>
      </c>
      <c r="K9" s="21">
        <v>76.28</v>
      </c>
      <c r="L9" s="27">
        <v>22.12</v>
      </c>
      <c r="M9" s="22">
        <f t="shared" si="0"/>
        <v>43.262959600000002</v>
      </c>
    </row>
    <row r="10" spans="1:13" x14ac:dyDescent="0.25">
      <c r="A10" s="14">
        <f t="shared" si="1"/>
        <v>5</v>
      </c>
      <c r="B10" s="14" t="s">
        <v>13</v>
      </c>
      <c r="C10" s="14" t="s">
        <v>13</v>
      </c>
      <c r="D10" s="14" t="s">
        <v>21</v>
      </c>
      <c r="E10" s="16">
        <v>41.648000000000003</v>
      </c>
      <c r="F10" s="14">
        <v>4</v>
      </c>
      <c r="G10" s="3" t="s">
        <v>7</v>
      </c>
      <c r="H10" s="3" t="s">
        <v>23</v>
      </c>
      <c r="I10" s="20" t="s">
        <v>34</v>
      </c>
      <c r="J10" s="17">
        <v>39</v>
      </c>
      <c r="K10" s="21">
        <v>76.28</v>
      </c>
      <c r="L10" s="27">
        <v>324.85000000000002</v>
      </c>
      <c r="M10" s="22">
        <f t="shared" si="0"/>
        <v>635.35137550000002</v>
      </c>
    </row>
    <row r="11" spans="1:13" x14ac:dyDescent="0.25">
      <c r="A11" s="8"/>
      <c r="B11" s="8"/>
      <c r="C11" s="9" t="s">
        <v>18</v>
      </c>
      <c r="D11" s="10" t="s">
        <v>24</v>
      </c>
      <c r="E11" s="11">
        <f>SUM(E6:E10)</f>
        <v>82.533000000000001</v>
      </c>
      <c r="F11" s="8"/>
      <c r="G11" s="8"/>
      <c r="H11" s="12"/>
      <c r="I11" s="8"/>
      <c r="J11" s="13"/>
      <c r="K11" s="24"/>
      <c r="L11" s="24"/>
      <c r="M11" s="24"/>
    </row>
    <row r="15" spans="1:13" ht="15.75" x14ac:dyDescent="0.25">
      <c r="A15" s="32" t="s">
        <v>36</v>
      </c>
      <c r="B15" s="32"/>
      <c r="C15" s="5"/>
      <c r="D15" s="5"/>
      <c r="E15" s="37" t="s">
        <v>14</v>
      </c>
      <c r="F15" s="38"/>
      <c r="G15" s="38"/>
      <c r="H15" s="38"/>
      <c r="I15" s="34" t="s">
        <v>37</v>
      </c>
      <c r="J15" s="34"/>
    </row>
    <row r="16" spans="1:13" ht="15.75" x14ac:dyDescent="0.25">
      <c r="A16" s="32"/>
      <c r="B16" s="33"/>
      <c r="C16" s="33"/>
      <c r="D16" s="36"/>
      <c r="E16" s="5"/>
      <c r="F16" s="6"/>
      <c r="G16" s="6"/>
      <c r="H16" s="34" t="s">
        <v>15</v>
      </c>
      <c r="I16" s="35"/>
      <c r="J16" s="35"/>
      <c r="K16" s="7"/>
      <c r="L16" s="7"/>
      <c r="M16" s="7"/>
    </row>
  </sheetData>
  <sortState ref="A5:N9">
    <sortCondition ref="B5:B9"/>
  </sortState>
  <mergeCells count="17">
    <mergeCell ref="A15:B15"/>
    <mergeCell ref="I15:J15"/>
    <mergeCell ref="H16:J16"/>
    <mergeCell ref="A16:D16"/>
    <mergeCell ref="E15:H15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  <mergeCell ref="L3:M3"/>
  </mergeCells>
  <phoneticPr fontId="0" type="noConversion"/>
  <printOptions horizontalCentered="1"/>
  <pageMargins left="0.31496062992125984" right="0.31496062992125984" top="0.55118110236220474" bottom="0.55118110236220474" header="0.11811023622047245" footer="0.11811023622047245"/>
  <pageSetup paperSize="9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 без ПМЛ-стопански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2026-06-11T06:50:35Z</cp:lastPrinted>
  <dcterms:created xsi:type="dcterms:W3CDTF">2015-04-06T16:04:16Z</dcterms:created>
  <dcterms:modified xsi:type="dcterms:W3CDTF">2026-06-11T06:56:54Z</dcterms:modified>
</cp:coreProperties>
</file>